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360" yWindow="330" windowWidth="15855" windowHeight="10680"/>
  </bookViews>
  <sheets>
    <sheet name="ленина 27" sheetId="1" r:id="rId1"/>
  </sheets>
  <definedNames>
    <definedName name="_xlnm.Print_Area" localSheetId="0">'ленина 27'!$A$1:$D$114</definedName>
  </definedNames>
  <calcPr calcId="144525"/>
</workbook>
</file>

<file path=xl/calcChain.xml><?xml version="1.0" encoding="utf-8"?>
<calcChain xmlns="http://schemas.openxmlformats.org/spreadsheetml/2006/main">
  <c r="B100" i="1" l="1"/>
  <c r="B104" i="1"/>
  <c r="B43" i="1" l="1"/>
  <c r="B56" i="1" l="1"/>
  <c r="B90" i="1"/>
  <c r="B97" i="1" l="1"/>
  <c r="B94" i="1"/>
  <c r="B8" i="1" l="1"/>
  <c r="B35" i="1"/>
  <c r="B31" i="1"/>
  <c r="B28" i="1"/>
  <c r="B10" i="1"/>
  <c r="B9" i="1" s="1"/>
  <c r="B112" i="1" l="1"/>
  <c r="B26" i="1"/>
  <c r="B111" i="1"/>
  <c r="B110" i="1" s="1"/>
  <c r="B113" i="1" l="1"/>
  <c r="B114" i="1" s="1"/>
</calcChain>
</file>

<file path=xl/sharedStrings.xml><?xml version="1.0" encoding="utf-8"?>
<sst xmlns="http://schemas.openxmlformats.org/spreadsheetml/2006/main" count="213" uniqueCount="125">
  <si>
    <t>Ед.изм.</t>
  </si>
  <si>
    <t>Количество работ (ед.)</t>
  </si>
  <si>
    <t>Наименование работ (услуг)</t>
  </si>
  <si>
    <t>м2</t>
  </si>
  <si>
    <t>м</t>
  </si>
  <si>
    <t>кол-во показаний</t>
  </si>
  <si>
    <t>1.Расходы по снятию показаний с ИПУ по электроэнергии</t>
  </si>
  <si>
    <t>Форма 2.8. Выполненные работы (оказанные услуги) по содержанию общего имущества и текущему ремонту в отчетном периоде (Приказ Минстроя России от 22.12.2014 №882).</t>
  </si>
  <si>
    <t>Доходы от нежилых помещений и провайдеров:</t>
  </si>
  <si>
    <t>Провайдеры:</t>
  </si>
  <si>
    <t>Расходы по дому:</t>
  </si>
  <si>
    <t>1. Работы (услуги) по управлению многоквартирным домом</t>
  </si>
  <si>
    <t>2. Работы по содержанию помещений, входящих в состав общего имущества в многоквартирном доме</t>
  </si>
  <si>
    <t>3. Работы по обеспечению вывоза твердых бытовых отходов</t>
  </si>
  <si>
    <t>4. Коммунальные услуги по содержанию помещений, входящих в состав общего имущества в многоквартирном доме</t>
  </si>
  <si>
    <t>5. Работы по содержанию и ремонту конструктивных элементов (несущих конструкций и ненесущих конструкций) многоквартирных домов</t>
  </si>
  <si>
    <t>6. Работы по содержанию и ремонту оборудования и систем инженерно-технического обеспечения, входящих в состав общего имущества в многоквартирном доме</t>
  </si>
  <si>
    <t>12. Обеспечение устранения аварий на внутридомовых инженерных системах в многоквартирном доме</t>
  </si>
  <si>
    <t>13. Проведение дератизации и дезинсекции помещений, входящих в состав общего имущества в многоквартирном доме</t>
  </si>
  <si>
    <t>14. Работы по содержанию земельного участка с элементами озеленения и благоустройства, иными объектами, предназначенными для обслуживания и эксплуатации многоквартирного дома</t>
  </si>
  <si>
    <t xml:space="preserve">Годовая фактическая стоимость работ (услуг)  </t>
  </si>
  <si>
    <t>7.Работы по содержанию и ремонту мусоропроводов в многоквартирном доме</t>
  </si>
  <si>
    <t>8. Работы по содержанию и ремонту лифта (лифтов) в многоквартирном доме</t>
  </si>
  <si>
    <t>9. Работы по обеспечению требований пожарной безопасности</t>
  </si>
  <si>
    <t>10. Работы по содержанию и ремонту систем дымоудаления и вентиляции</t>
  </si>
  <si>
    <t>11. Работы по содержанию и ремонту систем внутридомового газового оборудования</t>
  </si>
  <si>
    <t>дом</t>
  </si>
  <si>
    <t>Адрес: ул. Ленина, д. 27</t>
  </si>
  <si>
    <t xml:space="preserve">Минаков Ю.В. </t>
  </si>
  <si>
    <t>ООО Швейное предприятие "Непоседа"</t>
  </si>
  <si>
    <t xml:space="preserve">Алферова О.А. </t>
  </si>
  <si>
    <t>АО "Водоканал"</t>
  </si>
  <si>
    <t>Маркова Л.А.</t>
  </si>
  <si>
    <t>Туркова Н.И.</t>
  </si>
  <si>
    <t>Устранение свищей хомутами</t>
  </si>
  <si>
    <t>Доходы по дому:</t>
  </si>
  <si>
    <t>Осмотр сантех. оборудования</t>
  </si>
  <si>
    <t>шт.</t>
  </si>
  <si>
    <t>Очистка канализационной сети</t>
  </si>
  <si>
    <t xml:space="preserve">Ортыков А.У. </t>
  </si>
  <si>
    <t>Доржиева М. М</t>
  </si>
  <si>
    <t xml:space="preserve">ИП Юхно Т.Р. </t>
  </si>
  <si>
    <t>Лузин А.Г.</t>
  </si>
  <si>
    <t>Стрельникова Е.В.</t>
  </si>
  <si>
    <t>Стрельникова Н.С.</t>
  </si>
  <si>
    <t>руб.</t>
  </si>
  <si>
    <t>Осмотр подвала</t>
  </si>
  <si>
    <t>Осмотр электросчетчика</t>
  </si>
  <si>
    <t>Отключение отопления</t>
  </si>
  <si>
    <t>Ремонт двери</t>
  </si>
  <si>
    <t>ПАО "ТГК-14"</t>
  </si>
  <si>
    <t>руб,</t>
  </si>
  <si>
    <t>подъезд</t>
  </si>
  <si>
    <t>Промывка канализационного выпуска</t>
  </si>
  <si>
    <t>Ремонт доводчика</t>
  </si>
  <si>
    <t>Утепление вентпродухов изовером</t>
  </si>
  <si>
    <t>вынос мусора, нежил. помещ</t>
  </si>
  <si>
    <t>помещ</t>
  </si>
  <si>
    <t>исполнение заявок не связанных с ремонтом</t>
  </si>
  <si>
    <t>16. Прочая работа (услуга)</t>
  </si>
  <si>
    <t>Мигурский С. В.(Ленина,27/7)</t>
  </si>
  <si>
    <t>период: 01.01.2022-31.12.2022</t>
  </si>
  <si>
    <t xml:space="preserve">Сальдо начальное на 01.01.2022 г. </t>
  </si>
  <si>
    <t>Всего начислено за период с 01.01.2022 г. по 31.12.2022 г.</t>
  </si>
  <si>
    <t>Всего оплачено за период с 01.01.2022 г. по 31.12.2022 г.</t>
  </si>
  <si>
    <t>Дебиторская задолженность (переплата) на 31.12.2022 г.</t>
  </si>
  <si>
    <t>Всего доходов по дому за 2022 г.</t>
  </si>
  <si>
    <t>Всего расходов по дому за 2022 г.</t>
  </si>
  <si>
    <t>Всего расходов по дому с НДС за 2022 г.</t>
  </si>
  <si>
    <t>Конечное сальдо по дому на 31.12.2022 г.</t>
  </si>
  <si>
    <t>Коновалов А.В(Ленина 27 пом11)</t>
  </si>
  <si>
    <t>Вскрытие штробы с подъезда</t>
  </si>
  <si>
    <t>Вывод трубопровода горячего водоснабжения в подъезд</t>
  </si>
  <si>
    <t>Гор. вода потр.при содер.общего имущ-ва  в МКД 1,2 кв.2022г. 1-5эт.К=0</t>
  </si>
  <si>
    <t>Гор.вода потр.при содер.общего имущ.в МКД  3,4 кв.2022г. К=0,8</t>
  </si>
  <si>
    <t>Дератизация Дезснабсервис</t>
  </si>
  <si>
    <t>Закрытие и открытие стояков водоснабжения</t>
  </si>
  <si>
    <t>стояк</t>
  </si>
  <si>
    <t>Закрытие рассекающей задвижки</t>
  </si>
  <si>
    <t>Замена муфты</t>
  </si>
  <si>
    <t>Опрессовка тепловых узлов при сдаче</t>
  </si>
  <si>
    <t>узел</t>
  </si>
  <si>
    <t>Организация мест накоп.ртуть сод-х ламп 1,2 кв. 2022г. К=0,6;0,8;0,85;</t>
  </si>
  <si>
    <t>Организация мест накоп.ртуть сод-х ламп 3,4кв. 2022г.К=0,6;0,8;0,85;0,</t>
  </si>
  <si>
    <t>Остекление оконых рам</t>
  </si>
  <si>
    <t>Отведение сточных вод в целях сод.общ.имущ.МКД3,4кв.2022г.1-5эт.К=0,6;</t>
  </si>
  <si>
    <t>Подготовка теплового узла к сдаче</t>
  </si>
  <si>
    <t>Регулировка теплоносителя</t>
  </si>
  <si>
    <t>Ремонт КНС</t>
  </si>
  <si>
    <t>Ремонт водоподогревателя</t>
  </si>
  <si>
    <t>Ремонт дверных полотен</t>
  </si>
  <si>
    <t>Ремонт шиферной кровли</t>
  </si>
  <si>
    <t>Сброс воздуха со стояков отопления</t>
  </si>
  <si>
    <t>Сброс и запуск общедомовой системы водоснабжения дома ХВС или ГВС</t>
  </si>
  <si>
    <t>Скос травы 2021 г.</t>
  </si>
  <si>
    <t>Смена вентиля д.20 на внутридомовых трубопроводах водоснабжения</t>
  </si>
  <si>
    <t>Смена вентиля д.25 на внутридомовых трубопроводах водоснабжения</t>
  </si>
  <si>
    <t>Смена резьб всех диаметров с использованием сварки</t>
  </si>
  <si>
    <t>Содержание ДРС 1,2 кв. 2022 г. коэф.0,8;0,85;0,9;1</t>
  </si>
  <si>
    <t>Содержание ДРС 3,4 кв. 2022 г. коэф.0,8;0,85;0,9;1</t>
  </si>
  <si>
    <t>ТО приборов учета тепловой энергии 2022 г.</t>
  </si>
  <si>
    <t>Тех.обслуживание ГО К=0,6;0,8;0,85;0,9;1 (1,2 кв. 2022 г.)</t>
  </si>
  <si>
    <t>Тех.обслуживание ГО К=0,6;0,8;0,85;0,9;1 (3,4 кв. 2022 г.)</t>
  </si>
  <si>
    <t>Уборка МОП 1,2 кв. 2022 г. К=0,8</t>
  </si>
  <si>
    <t>Уборка МОП 3,4 кв. 2022 г. К=0,8;0,85</t>
  </si>
  <si>
    <t>Уборка придомовой территории 1,2 кв. 2022 г. К=0,6;0,8</t>
  </si>
  <si>
    <t>Уборка придомовой территории 3,4 кв. 2022 г. К=0,8</t>
  </si>
  <si>
    <t>Управление жилым фондом 1,2 кв. 2022г. К=0,6;0,8;0,85;0,9;1</t>
  </si>
  <si>
    <t>Управление жилым фондом 3,4 кв. 2022г. К=0,6;0,8;0,85;0,9;1</t>
  </si>
  <si>
    <t>Установка сничек и навеска замков</t>
  </si>
  <si>
    <t>Устранение свищей на трубопроводах хомутами</t>
  </si>
  <si>
    <t>Хол.вода потр.при содер.общ.имущ. в МКД 1,2 кв.2022г.1-5эт.К=0,6;0,8</t>
  </si>
  <si>
    <t>Хол.вода потр.при содер.общ.имущ.в МКД 3.4 кв.2022г. 1-5 эт.К=0,8</t>
  </si>
  <si>
    <t>Частичная теплоизоляция труб отопления</t>
  </si>
  <si>
    <t>Чистка врезки</t>
  </si>
  <si>
    <t>Чистка фильтра</t>
  </si>
  <si>
    <t>Электрическая энергия потр.при содержании общего имущ. МКД 1,2 кв.2022</t>
  </si>
  <si>
    <t>Электрическая энергия потр.при содержании общего имущ. МКД 3,4 кв.2022</t>
  </si>
  <si>
    <t>навеска замка (крабовый)</t>
  </si>
  <si>
    <t>открытие продухов</t>
  </si>
  <si>
    <t>шт</t>
  </si>
  <si>
    <t>погрузка, разгрузка материалов изделий с использованием автотранспорта</t>
  </si>
  <si>
    <t>1 час</t>
  </si>
  <si>
    <t>ремонт теплоузла</t>
  </si>
  <si>
    <t>частичная замена стояка ГВС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</si>
</sst>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_р_._-;\-* #,##0.00_р_._-;_-* &quot;-&quot;??_р_._-;_-@_-"/>
    <numFmt numFmtId="165" formatCode="_-* #,##0.00_-;\-* #,##0.00_-;_-* &quot;-&quot;??_-;_-@_-"/>
  </numFmts>
  <fonts count="10" x14ac:knownFonts="1">
    <font>
      <sz val="11"/>
      <color theme="1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u/>
      <sz val="1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2" borderId="1" applyNumberFormat="0" applyAlignment="0" applyProtection="0"/>
    <xf numFmtId="164" fontId="4" fillId="0" borderId="0" applyFont="0" applyFill="0" applyBorder="0" applyAlignment="0" applyProtection="0"/>
  </cellStyleXfs>
  <cellXfs count="51">
    <xf numFmtId="0" fontId="0" fillId="0" borderId="0" xfId="0"/>
    <xf numFmtId="0" fontId="2" fillId="0" borderId="0" xfId="0" applyFont="1" applyFill="1" applyAlignment="1">
      <alignment horizontal="center" wrapText="1"/>
    </xf>
    <xf numFmtId="0" fontId="3" fillId="0" borderId="2" xfId="0" applyFont="1" applyFill="1" applyBorder="1" applyAlignment="1">
      <alignment horizontal="left" vertical="center" wrapText="1"/>
    </xf>
    <xf numFmtId="0" fontId="8" fillId="0" borderId="2" xfId="1" applyFont="1" applyFill="1" applyBorder="1" applyAlignment="1">
      <alignment horizontal="left" vertical="center" wrapText="1"/>
    </xf>
    <xf numFmtId="164" fontId="8" fillId="0" borderId="2" xfId="2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left" vertical="center" wrapText="1"/>
    </xf>
    <xf numFmtId="164" fontId="7" fillId="0" borderId="2" xfId="2" applyFont="1" applyFill="1" applyBorder="1" applyAlignment="1">
      <alignment horizontal="center" vertical="center" wrapText="1"/>
    </xf>
    <xf numFmtId="164" fontId="3" fillId="0" borderId="2" xfId="2" applyFont="1" applyFill="1" applyBorder="1" applyAlignment="1">
      <alignment horizontal="center" vertical="center" wrapText="1"/>
    </xf>
    <xf numFmtId="2" fontId="2" fillId="0" borderId="0" xfId="0" applyNumberFormat="1" applyFont="1" applyFill="1" applyAlignment="1">
      <alignment horizontal="center" wrapText="1"/>
    </xf>
    <xf numFmtId="0" fontId="2" fillId="0" borderId="0" xfId="0" applyFont="1" applyFill="1"/>
    <xf numFmtId="164" fontId="2" fillId="0" borderId="2" xfId="2" applyFont="1" applyFill="1" applyBorder="1" applyAlignment="1">
      <alignment horizontal="center"/>
    </xf>
    <xf numFmtId="0" fontId="5" fillId="0" borderId="2" xfId="0" applyFont="1" applyFill="1" applyBorder="1" applyAlignment="1">
      <alignment horizontal="left" vertical="center" wrapText="1"/>
    </xf>
    <xf numFmtId="164" fontId="5" fillId="0" borderId="2" xfId="2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left" vertical="center" wrapText="1"/>
    </xf>
    <xf numFmtId="164" fontId="2" fillId="0" borderId="0" xfId="2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left" vertical="center" wrapText="1"/>
    </xf>
    <xf numFmtId="164" fontId="3" fillId="0" borderId="0" xfId="2" applyFont="1" applyFill="1" applyBorder="1" applyAlignment="1">
      <alignment horizontal="center" vertical="center" wrapText="1"/>
    </xf>
    <xf numFmtId="164" fontId="2" fillId="0" borderId="0" xfId="2" applyFont="1" applyFill="1" applyBorder="1" applyAlignment="1">
      <alignment horizontal="center" vertical="center" wrapText="1"/>
    </xf>
    <xf numFmtId="164" fontId="3" fillId="0" borderId="2" xfId="2" applyFont="1" applyFill="1" applyBorder="1" applyAlignment="1">
      <alignment horizontal="center"/>
    </xf>
    <xf numFmtId="164" fontId="3" fillId="0" borderId="2" xfId="2" applyFont="1" applyFill="1" applyBorder="1" applyAlignment="1">
      <alignment horizontal="center" vertical="center"/>
    </xf>
    <xf numFmtId="164" fontId="2" fillId="0" borderId="2" xfId="2" applyFont="1" applyFill="1" applyBorder="1" applyAlignment="1">
      <alignment horizontal="center" vertical="center"/>
    </xf>
    <xf numFmtId="164" fontId="5" fillId="0" borderId="2" xfId="2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left"/>
    </xf>
    <xf numFmtId="164" fontId="2" fillId="0" borderId="0" xfId="2" applyFont="1" applyFill="1" applyBorder="1" applyAlignment="1">
      <alignment horizontal="center"/>
    </xf>
    <xf numFmtId="0" fontId="5" fillId="0" borderId="0" xfId="0" applyFont="1" applyFill="1" applyBorder="1" applyAlignment="1">
      <alignment horizontal="left" vertical="center" wrapText="1"/>
    </xf>
    <xf numFmtId="164" fontId="5" fillId="0" borderId="0" xfId="2" applyFont="1" applyFill="1" applyBorder="1" applyAlignment="1">
      <alignment horizontal="center" vertical="center" wrapText="1"/>
    </xf>
    <xf numFmtId="164" fontId="9" fillId="0" borderId="2" xfId="2" applyFont="1" applyFill="1" applyBorder="1" applyAlignment="1" applyProtection="1">
      <alignment horizontal="center" vertical="center" wrapText="1"/>
    </xf>
    <xf numFmtId="164" fontId="2" fillId="0" borderId="2" xfId="2" applyFont="1" applyFill="1" applyBorder="1" applyAlignment="1">
      <alignment horizontal="center" vertical="center" wrapText="1"/>
    </xf>
    <xf numFmtId="0" fontId="7" fillId="0" borderId="2" xfId="1" applyFont="1" applyFill="1" applyBorder="1" applyAlignment="1">
      <alignment horizontal="left" vertical="center" wrapText="1"/>
    </xf>
    <xf numFmtId="0" fontId="0" fillId="0" borderId="0" xfId="0"/>
    <xf numFmtId="164" fontId="2" fillId="0" borderId="2" xfId="2" applyFont="1" applyFill="1" applyBorder="1" applyAlignment="1">
      <alignment horizontal="center" vertical="center" wrapText="1"/>
    </xf>
    <xf numFmtId="164" fontId="7" fillId="0" borderId="2" xfId="2" applyFont="1" applyFill="1" applyBorder="1" applyAlignment="1" applyProtection="1">
      <alignment horizontal="center" vertical="center" wrapText="1"/>
    </xf>
    <xf numFmtId="49" fontId="0" fillId="0" borderId="3" xfId="0" applyNumberFormat="1" applyFill="1" applyBorder="1"/>
    <xf numFmtId="165" fontId="0" fillId="0" borderId="3" xfId="0" applyNumberFormat="1" applyFill="1" applyBorder="1"/>
    <xf numFmtId="164" fontId="8" fillId="3" borderId="2" xfId="0" applyNumberFormat="1" applyFont="1" applyFill="1" applyBorder="1" applyAlignment="1">
      <alignment horizontal="center" vertical="center" wrapText="1"/>
    </xf>
    <xf numFmtId="0" fontId="7" fillId="3" borderId="2" xfId="0" applyFont="1" applyFill="1" applyBorder="1" applyAlignment="1">
      <alignment horizontal="center" vertical="center" wrapText="1"/>
    </xf>
    <xf numFmtId="164" fontId="7" fillId="3" borderId="2" xfId="2" applyFont="1" applyFill="1" applyBorder="1" applyAlignment="1">
      <alignment horizontal="center" vertical="center" wrapText="1"/>
    </xf>
    <xf numFmtId="4" fontId="2" fillId="3" borderId="0" xfId="0" applyNumberFormat="1" applyFont="1" applyFill="1" applyAlignment="1">
      <alignment horizontal="center" wrapText="1"/>
    </xf>
    <xf numFmtId="0" fontId="2" fillId="3" borderId="0" xfId="0" applyFont="1" applyFill="1" applyAlignment="1">
      <alignment horizontal="center" wrapText="1"/>
    </xf>
    <xf numFmtId="0" fontId="8" fillId="3" borderId="2" xfId="0" applyFont="1" applyFill="1" applyBorder="1" applyAlignment="1">
      <alignment horizontal="left" vertical="center" wrapText="1"/>
    </xf>
    <xf numFmtId="0" fontId="3" fillId="0" borderId="7" xfId="0" applyFont="1" applyFill="1" applyBorder="1" applyAlignment="1">
      <alignment horizontal="left" vertical="center" wrapText="1"/>
    </xf>
    <xf numFmtId="164" fontId="3" fillId="0" borderId="7" xfId="2" applyFont="1" applyFill="1" applyBorder="1" applyAlignment="1">
      <alignment horizontal="center" vertical="center"/>
    </xf>
    <xf numFmtId="164" fontId="2" fillId="0" borderId="7" xfId="2" applyFont="1" applyFill="1" applyBorder="1" applyAlignment="1">
      <alignment horizontal="center" vertical="center" wrapText="1"/>
    </xf>
    <xf numFmtId="164" fontId="2" fillId="0" borderId="7" xfId="2" applyFont="1" applyFill="1" applyBorder="1" applyAlignment="1">
      <alignment horizontal="center" vertical="center"/>
    </xf>
    <xf numFmtId="0" fontId="6" fillId="0" borderId="0" xfId="0" applyFont="1" applyFill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164" fontId="2" fillId="0" borderId="2" xfId="2" applyFont="1" applyFill="1" applyBorder="1" applyAlignment="1">
      <alignment horizontal="center" vertical="center" wrapText="1"/>
    </xf>
    <xf numFmtId="0" fontId="8" fillId="0" borderId="4" xfId="1" applyFont="1" applyFill="1" applyBorder="1" applyAlignment="1">
      <alignment horizontal="center" vertical="center" wrapText="1"/>
    </xf>
    <xf numFmtId="0" fontId="8" fillId="0" borderId="5" xfId="1" applyFont="1" applyFill="1" applyBorder="1" applyAlignment="1">
      <alignment horizontal="center" vertical="center" wrapText="1"/>
    </xf>
    <xf numFmtId="0" fontId="8" fillId="0" borderId="6" xfId="1" applyFont="1" applyFill="1" applyBorder="1" applyAlignment="1">
      <alignment horizontal="center" vertical="center" wrapText="1"/>
    </xf>
  </cellXfs>
  <cellStyles count="3">
    <cellStyle name="Вывод" xfId="1" builtinId="21"/>
    <cellStyle name="Обычный" xfId="0" builtinId="0"/>
    <cellStyle name="Финансовый" xfId="2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23"/>
  <sheetViews>
    <sheetView tabSelected="1" topLeftCell="A91" zoomScaleSheetLayoutView="100" workbookViewId="0">
      <selection activeCell="A123" sqref="A123"/>
    </sheetView>
  </sheetViews>
  <sheetFormatPr defaultRowHeight="15" outlineLevelRow="2" x14ac:dyDescent="0.25"/>
  <cols>
    <col min="1" max="1" width="59.5703125" style="13" customWidth="1"/>
    <col min="2" max="2" width="17.42578125" style="14" customWidth="1"/>
    <col min="3" max="3" width="9.28515625" style="14" customWidth="1"/>
    <col min="4" max="4" width="14.42578125" style="14" customWidth="1"/>
    <col min="5" max="5" width="17.28515625" style="1" customWidth="1"/>
    <col min="6" max="16384" width="9.140625" style="1"/>
  </cols>
  <sheetData>
    <row r="1" spans="1:4" ht="46.5" customHeight="1" x14ac:dyDescent="0.25">
      <c r="A1" s="45" t="s">
        <v>7</v>
      </c>
      <c r="B1" s="45"/>
      <c r="C1" s="45"/>
      <c r="D1" s="45"/>
    </row>
    <row r="2" spans="1:4" ht="17.25" customHeight="1" x14ac:dyDescent="0.25">
      <c r="A2" s="2" t="s">
        <v>27</v>
      </c>
      <c r="B2" s="47" t="s">
        <v>61</v>
      </c>
      <c r="C2" s="47"/>
      <c r="D2" s="47"/>
    </row>
    <row r="3" spans="1:4" ht="57" x14ac:dyDescent="0.25">
      <c r="A3" s="3" t="s">
        <v>2</v>
      </c>
      <c r="B3" s="4" t="s">
        <v>20</v>
      </c>
      <c r="C3" s="27" t="s">
        <v>0</v>
      </c>
      <c r="D3" s="4" t="s">
        <v>1</v>
      </c>
    </row>
    <row r="4" spans="1:4" x14ac:dyDescent="0.25">
      <c r="A4" s="3" t="s">
        <v>62</v>
      </c>
      <c r="B4" s="4">
        <v>747217.84720000043</v>
      </c>
      <c r="C4" s="32" t="s">
        <v>51</v>
      </c>
      <c r="D4" s="4"/>
    </row>
    <row r="5" spans="1:4" x14ac:dyDescent="0.25">
      <c r="A5" s="48" t="s">
        <v>35</v>
      </c>
      <c r="B5" s="49"/>
      <c r="C5" s="49"/>
      <c r="D5" s="50"/>
    </row>
    <row r="6" spans="1:4" ht="28.5" x14ac:dyDescent="0.25">
      <c r="A6" s="3" t="s">
        <v>63</v>
      </c>
      <c r="B6" s="4">
        <v>577763.9</v>
      </c>
      <c r="C6" s="32" t="s">
        <v>45</v>
      </c>
      <c r="D6" s="4"/>
    </row>
    <row r="7" spans="1:4" x14ac:dyDescent="0.25">
      <c r="A7" s="3" t="s">
        <v>64</v>
      </c>
      <c r="B7" s="4">
        <v>572343.98</v>
      </c>
      <c r="C7" s="32" t="s">
        <v>45</v>
      </c>
      <c r="D7" s="4"/>
    </row>
    <row r="8" spans="1:4" x14ac:dyDescent="0.25">
      <c r="A8" s="3" t="s">
        <v>65</v>
      </c>
      <c r="B8" s="4">
        <f>B7-B6</f>
        <v>-5419.9200000000419</v>
      </c>
      <c r="C8" s="32" t="s">
        <v>45</v>
      </c>
      <c r="D8" s="4"/>
    </row>
    <row r="9" spans="1:4" x14ac:dyDescent="0.25">
      <c r="A9" s="3" t="s">
        <v>8</v>
      </c>
      <c r="B9" s="4">
        <f>SUM(B10:B25)</f>
        <v>206166.23</v>
      </c>
      <c r="C9" s="32" t="s">
        <v>45</v>
      </c>
      <c r="D9" s="4"/>
    </row>
    <row r="10" spans="1:4" x14ac:dyDescent="0.25">
      <c r="A10" s="29" t="s">
        <v>9</v>
      </c>
      <c r="B10" s="6">
        <f>600*12+528.64*12</f>
        <v>13543.68</v>
      </c>
      <c r="C10" s="32" t="s">
        <v>45</v>
      </c>
      <c r="D10" s="6"/>
    </row>
    <row r="11" spans="1:4" x14ac:dyDescent="0.25">
      <c r="A11" s="29" t="s">
        <v>28</v>
      </c>
      <c r="B11" s="37">
        <v>0</v>
      </c>
      <c r="C11" s="32" t="s">
        <v>45</v>
      </c>
      <c r="D11" s="6"/>
    </row>
    <row r="12" spans="1:4" x14ac:dyDescent="0.25">
      <c r="A12" s="29" t="s">
        <v>29</v>
      </c>
      <c r="B12" s="37">
        <v>23915.69</v>
      </c>
      <c r="C12" s="32" t="s">
        <v>45</v>
      </c>
      <c r="D12" s="6"/>
    </row>
    <row r="13" spans="1:4" x14ac:dyDescent="0.25">
      <c r="A13" s="29" t="s">
        <v>30</v>
      </c>
      <c r="B13" s="37">
        <v>0</v>
      </c>
      <c r="C13" s="32" t="s">
        <v>45</v>
      </c>
      <c r="D13" s="6"/>
    </row>
    <row r="14" spans="1:4" x14ac:dyDescent="0.25">
      <c r="A14" s="29" t="s">
        <v>39</v>
      </c>
      <c r="B14" s="37">
        <v>28124.6</v>
      </c>
      <c r="C14" s="32" t="s">
        <v>45</v>
      </c>
      <c r="D14" s="6"/>
    </row>
    <row r="15" spans="1:4" x14ac:dyDescent="0.25">
      <c r="A15" s="29" t="s">
        <v>33</v>
      </c>
      <c r="B15" s="37">
        <v>0</v>
      </c>
      <c r="C15" s="32" t="s">
        <v>45</v>
      </c>
      <c r="D15" s="6"/>
    </row>
    <row r="16" spans="1:4" x14ac:dyDescent="0.25">
      <c r="A16" s="29" t="s">
        <v>70</v>
      </c>
      <c r="B16" s="37">
        <v>23706.82</v>
      </c>
      <c r="C16" s="32" t="s">
        <v>45</v>
      </c>
      <c r="D16" s="6"/>
    </row>
    <row r="17" spans="1:5" x14ac:dyDescent="0.25">
      <c r="A17" s="29" t="s">
        <v>32</v>
      </c>
      <c r="B17" s="37">
        <v>11259.94</v>
      </c>
      <c r="C17" s="32" t="s">
        <v>45</v>
      </c>
      <c r="D17" s="6"/>
    </row>
    <row r="18" spans="1:5" x14ac:dyDescent="0.25">
      <c r="A18" s="29" t="s">
        <v>31</v>
      </c>
      <c r="B18" s="37">
        <v>0</v>
      </c>
      <c r="C18" s="32" t="s">
        <v>45</v>
      </c>
      <c r="D18" s="6"/>
    </row>
    <row r="19" spans="1:5" x14ac:dyDescent="0.25">
      <c r="A19" s="29" t="s">
        <v>40</v>
      </c>
      <c r="B19" s="37">
        <v>19591.29</v>
      </c>
      <c r="C19" s="32" t="s">
        <v>45</v>
      </c>
      <c r="D19" s="6"/>
    </row>
    <row r="20" spans="1:5" x14ac:dyDescent="0.25">
      <c r="A20" s="29" t="s">
        <v>41</v>
      </c>
      <c r="B20" s="37">
        <v>27017.46</v>
      </c>
      <c r="C20" s="32" t="s">
        <v>45</v>
      </c>
      <c r="D20" s="6"/>
    </row>
    <row r="21" spans="1:5" x14ac:dyDescent="0.25">
      <c r="A21" s="29" t="s">
        <v>42</v>
      </c>
      <c r="B21" s="37">
        <v>0</v>
      </c>
      <c r="C21" s="32" t="s">
        <v>45</v>
      </c>
      <c r="D21" s="6"/>
    </row>
    <row r="22" spans="1:5" x14ac:dyDescent="0.25">
      <c r="A22" s="29" t="s">
        <v>43</v>
      </c>
      <c r="B22" s="37">
        <v>806.13</v>
      </c>
      <c r="C22" s="32" t="s">
        <v>45</v>
      </c>
      <c r="D22" s="6"/>
    </row>
    <row r="23" spans="1:5" x14ac:dyDescent="0.25">
      <c r="A23" s="29" t="s">
        <v>44</v>
      </c>
      <c r="B23" s="37">
        <v>2775.03</v>
      </c>
      <c r="C23" s="32" t="s">
        <v>45</v>
      </c>
      <c r="D23" s="6"/>
    </row>
    <row r="24" spans="1:5" x14ac:dyDescent="0.25">
      <c r="A24" s="29" t="s">
        <v>50</v>
      </c>
      <c r="B24" s="37">
        <v>44788.19</v>
      </c>
      <c r="C24" s="32" t="s">
        <v>45</v>
      </c>
      <c r="D24" s="6"/>
    </row>
    <row r="25" spans="1:5" x14ac:dyDescent="0.25">
      <c r="A25" s="29" t="s">
        <v>60</v>
      </c>
      <c r="B25" s="37">
        <v>10637.4</v>
      </c>
      <c r="C25" s="32" t="s">
        <v>45</v>
      </c>
      <c r="D25" s="6"/>
    </row>
    <row r="26" spans="1:5" x14ac:dyDescent="0.25">
      <c r="A26" s="5" t="s">
        <v>66</v>
      </c>
      <c r="B26" s="4">
        <f>B6+B9-B10</f>
        <v>770386.45</v>
      </c>
      <c r="C26" s="32" t="s">
        <v>45</v>
      </c>
      <c r="D26" s="6"/>
    </row>
    <row r="27" spans="1:5" x14ac:dyDescent="0.25">
      <c r="A27" s="46" t="s">
        <v>10</v>
      </c>
      <c r="B27" s="46"/>
      <c r="C27" s="46"/>
      <c r="D27" s="46"/>
    </row>
    <row r="28" spans="1:5" ht="29.25" thickBot="1" x14ac:dyDescent="0.3">
      <c r="A28" s="2" t="s">
        <v>11</v>
      </c>
      <c r="B28" s="7">
        <f>B29+B30</f>
        <v>103938.26</v>
      </c>
      <c r="C28" s="31" t="s">
        <v>45</v>
      </c>
      <c r="D28" s="28"/>
      <c r="E28" s="8"/>
    </row>
    <row r="29" spans="1:5" s="30" customFormat="1" ht="15.75" thickBot="1" x14ac:dyDescent="0.3">
      <c r="A29" s="33" t="s">
        <v>107</v>
      </c>
      <c r="B29" s="34">
        <v>49694.77</v>
      </c>
      <c r="C29" s="33" t="s">
        <v>3</v>
      </c>
      <c r="D29" s="34">
        <v>11371.8</v>
      </c>
    </row>
    <row r="30" spans="1:5" s="30" customFormat="1" ht="15.75" thickBot="1" x14ac:dyDescent="0.3">
      <c r="A30" s="33" t="s">
        <v>108</v>
      </c>
      <c r="B30" s="34">
        <v>54243.49</v>
      </c>
      <c r="C30" s="33" t="s">
        <v>3</v>
      </c>
      <c r="D30" s="34">
        <v>11371.8</v>
      </c>
    </row>
    <row r="31" spans="1:5" ht="29.25" thickBot="1" x14ac:dyDescent="0.3">
      <c r="A31" s="2" t="s">
        <v>12</v>
      </c>
      <c r="B31" s="7">
        <f>B32+B33</f>
        <v>48320.509999999995</v>
      </c>
      <c r="C31" s="31" t="s">
        <v>45</v>
      </c>
      <c r="D31" s="28"/>
    </row>
    <row r="32" spans="1:5" s="30" customFormat="1" ht="15.75" thickBot="1" x14ac:dyDescent="0.3">
      <c r="A32" s="33" t="s">
        <v>103</v>
      </c>
      <c r="B32" s="34">
        <v>22074.41</v>
      </c>
      <c r="C32" s="33" t="s">
        <v>3</v>
      </c>
      <c r="D32" s="34">
        <v>10900.95</v>
      </c>
    </row>
    <row r="33" spans="1:6" s="30" customFormat="1" ht="15.75" thickBot="1" x14ac:dyDescent="0.3">
      <c r="A33" s="33" t="s">
        <v>104</v>
      </c>
      <c r="B33" s="34">
        <v>26246.1</v>
      </c>
      <c r="C33" s="33" t="s">
        <v>3</v>
      </c>
      <c r="D33" s="34">
        <v>11371.8</v>
      </c>
    </row>
    <row r="34" spans="1:6" ht="28.5" x14ac:dyDescent="0.25">
      <c r="A34" s="2" t="s">
        <v>13</v>
      </c>
      <c r="B34" s="7">
        <v>0</v>
      </c>
      <c r="C34" s="31" t="s">
        <v>45</v>
      </c>
      <c r="D34" s="28"/>
    </row>
    <row r="35" spans="1:6" ht="43.5" thickBot="1" x14ac:dyDescent="0.3">
      <c r="A35" s="2" t="s">
        <v>14</v>
      </c>
      <c r="B35" s="7">
        <f>SUM(B36:B42)</f>
        <v>18308.599999999999</v>
      </c>
      <c r="C35" s="31" t="s">
        <v>45</v>
      </c>
      <c r="D35" s="28"/>
    </row>
    <row r="36" spans="1:6" s="30" customFormat="1" ht="15.75" thickBot="1" x14ac:dyDescent="0.3">
      <c r="A36" s="33" t="s">
        <v>73</v>
      </c>
      <c r="B36" s="34">
        <v>4662.4399999999996</v>
      </c>
      <c r="C36" s="33" t="s">
        <v>3</v>
      </c>
      <c r="D36" s="34">
        <v>11371.8</v>
      </c>
    </row>
    <row r="37" spans="1:6" s="30" customFormat="1" ht="15.75" thickBot="1" x14ac:dyDescent="0.3">
      <c r="A37" s="33" t="s">
        <v>74</v>
      </c>
      <c r="B37" s="34">
        <v>1250.9000000000001</v>
      </c>
      <c r="C37" s="33" t="s">
        <v>3</v>
      </c>
      <c r="D37" s="34">
        <v>11371.8</v>
      </c>
    </row>
    <row r="38" spans="1:6" s="30" customFormat="1" ht="15.75" thickBot="1" x14ac:dyDescent="0.3">
      <c r="A38" s="33" t="s">
        <v>85</v>
      </c>
      <c r="B38" s="34">
        <v>682.31</v>
      </c>
      <c r="C38" s="33" t="s">
        <v>3</v>
      </c>
      <c r="D38" s="34">
        <v>11371.8</v>
      </c>
    </row>
    <row r="39" spans="1:6" s="30" customFormat="1" ht="15.75" thickBot="1" x14ac:dyDescent="0.3">
      <c r="A39" s="33" t="s">
        <v>111</v>
      </c>
      <c r="B39" s="34">
        <v>1023.46</v>
      </c>
      <c r="C39" s="33" t="s">
        <v>3</v>
      </c>
      <c r="D39" s="34">
        <v>11371.8</v>
      </c>
    </row>
    <row r="40" spans="1:6" s="30" customFormat="1" ht="15.75" thickBot="1" x14ac:dyDescent="0.3">
      <c r="A40" s="33" t="s">
        <v>112</v>
      </c>
      <c r="B40" s="34">
        <v>1137.18</v>
      </c>
      <c r="C40" s="33" t="s">
        <v>3</v>
      </c>
      <c r="D40" s="34">
        <v>11371.8</v>
      </c>
    </row>
    <row r="41" spans="1:6" s="30" customFormat="1" ht="15.75" thickBot="1" x14ac:dyDescent="0.3">
      <c r="A41" s="33" t="s">
        <v>116</v>
      </c>
      <c r="B41" s="34">
        <v>4662.4399999999996</v>
      </c>
      <c r="C41" s="33" t="s">
        <v>3</v>
      </c>
      <c r="D41" s="34">
        <v>11371.8</v>
      </c>
    </row>
    <row r="42" spans="1:6" s="30" customFormat="1" ht="15.75" thickBot="1" x14ac:dyDescent="0.3">
      <c r="A42" s="33" t="s">
        <v>117</v>
      </c>
      <c r="B42" s="34">
        <v>4889.87</v>
      </c>
      <c r="C42" s="33" t="s">
        <v>3</v>
      </c>
      <c r="D42" s="34">
        <v>11371.8</v>
      </c>
    </row>
    <row r="43" spans="1:6" ht="43.5" outlineLevel="1" thickBot="1" x14ac:dyDescent="0.3">
      <c r="A43" s="2" t="s">
        <v>15</v>
      </c>
      <c r="B43" s="18">
        <f>SUM(B44:B55)</f>
        <v>32383.609999999993</v>
      </c>
      <c r="C43" s="31" t="s">
        <v>45</v>
      </c>
      <c r="D43" s="10"/>
      <c r="E43" s="8"/>
      <c r="F43" s="8"/>
    </row>
    <row r="44" spans="1:6" s="30" customFormat="1" ht="15.75" thickBot="1" x14ac:dyDescent="0.3">
      <c r="A44" s="33" t="s">
        <v>71</v>
      </c>
      <c r="B44" s="34">
        <v>4870.08</v>
      </c>
      <c r="C44" s="33" t="s">
        <v>3</v>
      </c>
      <c r="D44" s="34">
        <v>8</v>
      </c>
    </row>
    <row r="45" spans="1:6" s="30" customFormat="1" ht="15.75" thickBot="1" x14ac:dyDescent="0.3">
      <c r="A45" s="33" t="s">
        <v>47</v>
      </c>
      <c r="B45" s="34">
        <v>333.94</v>
      </c>
      <c r="C45" s="33" t="s">
        <v>37</v>
      </c>
      <c r="D45" s="34">
        <v>1</v>
      </c>
    </row>
    <row r="46" spans="1:6" s="30" customFormat="1" ht="15.75" thickBot="1" x14ac:dyDescent="0.3">
      <c r="A46" s="33" t="s">
        <v>84</v>
      </c>
      <c r="B46" s="34">
        <v>806.65</v>
      </c>
      <c r="C46" s="33" t="s">
        <v>3</v>
      </c>
      <c r="D46" s="34">
        <v>0.6</v>
      </c>
    </row>
    <row r="47" spans="1:6" s="30" customFormat="1" ht="15.75" thickBot="1" x14ac:dyDescent="0.3">
      <c r="A47" s="33" t="s">
        <v>49</v>
      </c>
      <c r="B47" s="34">
        <v>2214</v>
      </c>
      <c r="C47" s="33" t="s">
        <v>37</v>
      </c>
      <c r="D47" s="34">
        <v>1</v>
      </c>
    </row>
    <row r="48" spans="1:6" s="30" customFormat="1" ht="15.75" thickBot="1" x14ac:dyDescent="0.3">
      <c r="A48" s="33" t="s">
        <v>49</v>
      </c>
      <c r="B48" s="34">
        <v>717.68</v>
      </c>
      <c r="C48" s="33" t="s">
        <v>37</v>
      </c>
      <c r="D48" s="34">
        <v>2</v>
      </c>
    </row>
    <row r="49" spans="1:4" s="30" customFormat="1" ht="15.75" thickBot="1" x14ac:dyDescent="0.3">
      <c r="A49" s="33" t="s">
        <v>90</v>
      </c>
      <c r="B49" s="34">
        <v>3283.56</v>
      </c>
      <c r="C49" s="33" t="s">
        <v>37</v>
      </c>
      <c r="D49" s="34">
        <v>2</v>
      </c>
    </row>
    <row r="50" spans="1:4" s="30" customFormat="1" ht="15.75" thickBot="1" x14ac:dyDescent="0.3">
      <c r="A50" s="33" t="s">
        <v>54</v>
      </c>
      <c r="B50" s="34">
        <v>1349.04</v>
      </c>
      <c r="C50" s="33" t="s">
        <v>37</v>
      </c>
      <c r="D50" s="34">
        <v>2</v>
      </c>
    </row>
    <row r="51" spans="1:4" s="30" customFormat="1" ht="15.75" thickBot="1" x14ac:dyDescent="0.3">
      <c r="A51" s="33" t="s">
        <v>91</v>
      </c>
      <c r="B51" s="34">
        <v>825.27</v>
      </c>
      <c r="C51" s="33" t="s">
        <v>3</v>
      </c>
      <c r="D51" s="34">
        <v>3</v>
      </c>
    </row>
    <row r="52" spans="1:4" s="30" customFormat="1" ht="15.75" thickBot="1" x14ac:dyDescent="0.3">
      <c r="A52" s="33" t="s">
        <v>109</v>
      </c>
      <c r="B52" s="34">
        <v>1152.98</v>
      </c>
      <c r="C52" s="33" t="s">
        <v>37</v>
      </c>
      <c r="D52" s="34">
        <v>2</v>
      </c>
    </row>
    <row r="53" spans="1:4" s="30" customFormat="1" ht="15.75" thickBot="1" x14ac:dyDescent="0.3">
      <c r="A53" s="33" t="s">
        <v>118</v>
      </c>
      <c r="B53" s="34">
        <v>489.66</v>
      </c>
      <c r="C53" s="33" t="s">
        <v>37</v>
      </c>
      <c r="D53" s="34">
        <v>1</v>
      </c>
    </row>
    <row r="54" spans="1:4" s="30" customFormat="1" ht="15.75" thickBot="1" x14ac:dyDescent="0.3">
      <c r="A54" s="33" t="s">
        <v>119</v>
      </c>
      <c r="B54" s="34">
        <v>1518.6</v>
      </c>
      <c r="C54" s="33" t="s">
        <v>120</v>
      </c>
      <c r="D54" s="34">
        <v>2</v>
      </c>
    </row>
    <row r="55" spans="1:4" s="30" customFormat="1" ht="15.75" thickBot="1" x14ac:dyDescent="0.3">
      <c r="A55" s="33" t="s">
        <v>121</v>
      </c>
      <c r="B55" s="34">
        <v>14822.15</v>
      </c>
      <c r="C55" s="33" t="s">
        <v>122</v>
      </c>
      <c r="D55" s="34">
        <v>7</v>
      </c>
    </row>
    <row r="56" spans="1:4" s="9" customFormat="1" ht="57.75" outlineLevel="2" thickBot="1" x14ac:dyDescent="0.3">
      <c r="A56" s="2" t="s">
        <v>16</v>
      </c>
      <c r="B56" s="19">
        <f>SUM(B57:B86)</f>
        <v>170591.02000000005</v>
      </c>
      <c r="C56" s="31" t="s">
        <v>45</v>
      </c>
      <c r="D56" s="20"/>
    </row>
    <row r="57" spans="1:4" s="30" customFormat="1" ht="15.75" thickBot="1" x14ac:dyDescent="0.3">
      <c r="A57" s="33" t="s">
        <v>72</v>
      </c>
      <c r="B57" s="34">
        <v>5667.78</v>
      </c>
      <c r="C57" s="33" t="s">
        <v>37</v>
      </c>
      <c r="D57" s="34">
        <v>3</v>
      </c>
    </row>
    <row r="58" spans="1:4" s="30" customFormat="1" ht="15.75" thickBot="1" x14ac:dyDescent="0.3">
      <c r="A58" s="33" t="s">
        <v>76</v>
      </c>
      <c r="B58" s="34">
        <v>2184.81</v>
      </c>
      <c r="C58" s="33" t="s">
        <v>77</v>
      </c>
      <c r="D58" s="34">
        <v>3</v>
      </c>
    </row>
    <row r="59" spans="1:4" s="30" customFormat="1" ht="15.75" thickBot="1" x14ac:dyDescent="0.3">
      <c r="A59" s="33" t="s">
        <v>78</v>
      </c>
      <c r="B59" s="34">
        <v>614.76</v>
      </c>
      <c r="C59" s="33" t="s">
        <v>37</v>
      </c>
      <c r="D59" s="34">
        <v>1</v>
      </c>
    </row>
    <row r="60" spans="1:4" s="30" customFormat="1" ht="15.75" thickBot="1" x14ac:dyDescent="0.3">
      <c r="A60" s="33" t="s">
        <v>79</v>
      </c>
      <c r="B60" s="34">
        <v>483.98</v>
      </c>
      <c r="C60" s="33" t="s">
        <v>37</v>
      </c>
      <c r="D60" s="34">
        <v>1</v>
      </c>
    </row>
    <row r="61" spans="1:4" s="30" customFormat="1" ht="15.75" thickBot="1" x14ac:dyDescent="0.3">
      <c r="A61" s="33" t="s">
        <v>80</v>
      </c>
      <c r="B61" s="34">
        <v>1810.31</v>
      </c>
      <c r="C61" s="33" t="s">
        <v>81</v>
      </c>
      <c r="D61" s="34">
        <v>1</v>
      </c>
    </row>
    <row r="62" spans="1:4" s="30" customFormat="1" ht="15.75" thickBot="1" x14ac:dyDescent="0.3">
      <c r="A62" s="33" t="s">
        <v>46</v>
      </c>
      <c r="B62" s="34">
        <v>3373.92</v>
      </c>
      <c r="C62" s="33" t="s">
        <v>26</v>
      </c>
      <c r="D62" s="34">
        <v>4</v>
      </c>
    </row>
    <row r="63" spans="1:4" s="30" customFormat="1" ht="15.75" thickBot="1" x14ac:dyDescent="0.3">
      <c r="A63" s="33" t="s">
        <v>36</v>
      </c>
      <c r="B63" s="34">
        <v>2812.92</v>
      </c>
      <c r="C63" s="33" t="s">
        <v>37</v>
      </c>
      <c r="D63" s="34">
        <v>6</v>
      </c>
    </row>
    <row r="64" spans="1:4" s="30" customFormat="1" ht="15.75" thickBot="1" x14ac:dyDescent="0.3">
      <c r="A64" s="33" t="s">
        <v>48</v>
      </c>
      <c r="B64" s="34">
        <v>1117.43</v>
      </c>
      <c r="C64" s="33" t="s">
        <v>37</v>
      </c>
      <c r="D64" s="34">
        <v>1</v>
      </c>
    </row>
    <row r="65" spans="1:4" s="30" customFormat="1" ht="15.75" thickBot="1" x14ac:dyDescent="0.3">
      <c r="A65" s="33" t="s">
        <v>38</v>
      </c>
      <c r="B65" s="34">
        <v>35025.050000000003</v>
      </c>
      <c r="C65" s="33" t="s">
        <v>4</v>
      </c>
      <c r="D65" s="34">
        <v>53</v>
      </c>
    </row>
    <row r="66" spans="1:4" s="30" customFormat="1" ht="15.75" thickBot="1" x14ac:dyDescent="0.3">
      <c r="A66" s="33" t="s">
        <v>86</v>
      </c>
      <c r="B66" s="34">
        <v>3399.73</v>
      </c>
      <c r="C66" s="33" t="s">
        <v>81</v>
      </c>
      <c r="D66" s="34">
        <v>1</v>
      </c>
    </row>
    <row r="67" spans="1:4" s="30" customFormat="1" ht="15.75" thickBot="1" x14ac:dyDescent="0.3">
      <c r="A67" s="33" t="s">
        <v>53</v>
      </c>
      <c r="B67" s="34">
        <v>2641.12</v>
      </c>
      <c r="C67" s="33" t="s">
        <v>52</v>
      </c>
      <c r="D67" s="34">
        <v>1</v>
      </c>
    </row>
    <row r="68" spans="1:4" s="30" customFormat="1" ht="15.75" thickBot="1" x14ac:dyDescent="0.3">
      <c r="A68" s="33" t="s">
        <v>53</v>
      </c>
      <c r="B68" s="34">
        <v>11076.76</v>
      </c>
      <c r="C68" s="33" t="s">
        <v>26</v>
      </c>
      <c r="D68" s="34">
        <v>4</v>
      </c>
    </row>
    <row r="69" spans="1:4" s="30" customFormat="1" ht="15.75" thickBot="1" x14ac:dyDescent="0.3">
      <c r="A69" s="33" t="s">
        <v>87</v>
      </c>
      <c r="B69" s="34">
        <v>847.16</v>
      </c>
      <c r="C69" s="33" t="s">
        <v>37</v>
      </c>
      <c r="D69" s="34">
        <v>1</v>
      </c>
    </row>
    <row r="70" spans="1:4" s="30" customFormat="1" ht="15.75" thickBot="1" x14ac:dyDescent="0.3">
      <c r="A70" s="33" t="s">
        <v>88</v>
      </c>
      <c r="B70" s="34">
        <v>1578.67</v>
      </c>
      <c r="C70" s="33" t="s">
        <v>37</v>
      </c>
      <c r="D70" s="34">
        <v>1</v>
      </c>
    </row>
    <row r="71" spans="1:4" s="30" customFormat="1" ht="15.75" thickBot="1" x14ac:dyDescent="0.3">
      <c r="A71" s="33" t="s">
        <v>89</v>
      </c>
      <c r="B71" s="34">
        <v>2639.06</v>
      </c>
      <c r="C71" s="33" t="s">
        <v>37</v>
      </c>
      <c r="D71" s="34">
        <v>1</v>
      </c>
    </row>
    <row r="72" spans="1:4" s="30" customFormat="1" ht="15.75" thickBot="1" x14ac:dyDescent="0.3">
      <c r="A72" s="33" t="s">
        <v>92</v>
      </c>
      <c r="B72" s="34">
        <v>13427.96</v>
      </c>
      <c r="C72" s="33" t="s">
        <v>77</v>
      </c>
      <c r="D72" s="34">
        <v>17</v>
      </c>
    </row>
    <row r="73" spans="1:4" s="30" customFormat="1" ht="15.75" thickBot="1" x14ac:dyDescent="0.3">
      <c r="A73" s="33" t="s">
        <v>93</v>
      </c>
      <c r="B73" s="34">
        <v>3446.64</v>
      </c>
      <c r="C73" s="33" t="s">
        <v>26</v>
      </c>
      <c r="D73" s="34">
        <v>3</v>
      </c>
    </row>
    <row r="74" spans="1:4" s="30" customFormat="1" ht="15.75" thickBot="1" x14ac:dyDescent="0.3">
      <c r="A74" s="33" t="s">
        <v>95</v>
      </c>
      <c r="B74" s="34">
        <v>6520.1</v>
      </c>
      <c r="C74" s="33" t="s">
        <v>37</v>
      </c>
      <c r="D74" s="34">
        <v>5</v>
      </c>
    </row>
    <row r="75" spans="1:4" s="30" customFormat="1" ht="15.75" thickBot="1" x14ac:dyDescent="0.3">
      <c r="A75" s="33" t="s">
        <v>96</v>
      </c>
      <c r="B75" s="34">
        <v>3010.64</v>
      </c>
      <c r="C75" s="33" t="s">
        <v>37</v>
      </c>
      <c r="D75" s="34">
        <v>2</v>
      </c>
    </row>
    <row r="76" spans="1:4" s="30" customFormat="1" ht="15.75" thickBot="1" x14ac:dyDescent="0.3">
      <c r="A76" s="33" t="s">
        <v>97</v>
      </c>
      <c r="B76" s="34">
        <v>1570.75</v>
      </c>
      <c r="C76" s="33" t="s">
        <v>37</v>
      </c>
      <c r="D76" s="34">
        <v>1</v>
      </c>
    </row>
    <row r="77" spans="1:4" s="30" customFormat="1" ht="15.75" thickBot="1" x14ac:dyDescent="0.3">
      <c r="A77" s="33" t="s">
        <v>100</v>
      </c>
      <c r="B77" s="34">
        <v>16083.6</v>
      </c>
      <c r="C77" s="33" t="s">
        <v>37</v>
      </c>
      <c r="D77" s="34">
        <v>12</v>
      </c>
    </row>
    <row r="78" spans="1:4" s="30" customFormat="1" ht="15.75" thickBot="1" x14ac:dyDescent="0.3">
      <c r="A78" s="33" t="s">
        <v>110</v>
      </c>
      <c r="B78" s="34">
        <v>773</v>
      </c>
      <c r="C78" s="33" t="s">
        <v>37</v>
      </c>
      <c r="D78" s="34">
        <v>1</v>
      </c>
    </row>
    <row r="79" spans="1:4" s="30" customFormat="1" ht="15.75" thickBot="1" x14ac:dyDescent="0.3">
      <c r="A79" s="33" t="s">
        <v>34</v>
      </c>
      <c r="B79" s="34">
        <v>854.44</v>
      </c>
      <c r="C79" s="33" t="s">
        <v>37</v>
      </c>
      <c r="D79" s="34">
        <v>2</v>
      </c>
    </row>
    <row r="80" spans="1:4" s="30" customFormat="1" ht="15.75" thickBot="1" x14ac:dyDescent="0.3">
      <c r="A80" s="33" t="s">
        <v>113</v>
      </c>
      <c r="B80" s="34">
        <v>9661.5</v>
      </c>
      <c r="C80" s="33" t="s">
        <v>3</v>
      </c>
      <c r="D80" s="34">
        <v>15</v>
      </c>
    </row>
    <row r="81" spans="1:5" s="30" customFormat="1" ht="15.75" thickBot="1" x14ac:dyDescent="0.3">
      <c r="A81" s="33" t="s">
        <v>114</v>
      </c>
      <c r="B81" s="34">
        <v>7173.33</v>
      </c>
      <c r="C81" s="33" t="s">
        <v>37</v>
      </c>
      <c r="D81" s="34">
        <v>3</v>
      </c>
    </row>
    <row r="82" spans="1:5" s="30" customFormat="1" ht="15.75" thickBot="1" x14ac:dyDescent="0.3">
      <c r="A82" s="33" t="s">
        <v>115</v>
      </c>
      <c r="B82" s="34">
        <v>499.22</v>
      </c>
      <c r="C82" s="33" t="s">
        <v>37</v>
      </c>
      <c r="D82" s="34">
        <v>1</v>
      </c>
    </row>
    <row r="83" spans="1:5" s="30" customFormat="1" ht="15.75" thickBot="1" x14ac:dyDescent="0.3">
      <c r="A83" s="33" t="s">
        <v>56</v>
      </c>
      <c r="B83" s="34">
        <v>6061.75</v>
      </c>
      <c r="C83" s="33" t="s">
        <v>57</v>
      </c>
      <c r="D83" s="34">
        <v>5</v>
      </c>
    </row>
    <row r="84" spans="1:5" s="30" customFormat="1" ht="15.75" thickBot="1" x14ac:dyDescent="0.3">
      <c r="A84" s="33" t="s">
        <v>58</v>
      </c>
      <c r="B84" s="34">
        <v>9514.39</v>
      </c>
      <c r="C84" s="33" t="s">
        <v>37</v>
      </c>
      <c r="D84" s="34">
        <v>17</v>
      </c>
    </row>
    <row r="85" spans="1:5" s="30" customFormat="1" ht="15.75" thickBot="1" x14ac:dyDescent="0.3">
      <c r="A85" s="33" t="s">
        <v>123</v>
      </c>
      <c r="B85" s="34">
        <v>4664.8900000000003</v>
      </c>
      <c r="C85" s="33" t="s">
        <v>81</v>
      </c>
      <c r="D85" s="34">
        <v>1</v>
      </c>
    </row>
    <row r="86" spans="1:5" s="30" customFormat="1" ht="15.75" thickBot="1" x14ac:dyDescent="0.3">
      <c r="A86" s="33" t="s">
        <v>124</v>
      </c>
      <c r="B86" s="34">
        <v>12055.35</v>
      </c>
      <c r="C86" s="33" t="s">
        <v>4</v>
      </c>
      <c r="D86" s="34">
        <v>5</v>
      </c>
    </row>
    <row r="87" spans="1:5" s="9" customFormat="1" ht="28.5" outlineLevel="2" x14ac:dyDescent="0.25">
      <c r="A87" s="2" t="s">
        <v>21</v>
      </c>
      <c r="B87" s="19">
        <v>0</v>
      </c>
      <c r="C87" s="20"/>
      <c r="D87" s="20"/>
    </row>
    <row r="88" spans="1:5" s="9" customFormat="1" ht="28.5" outlineLevel="2" x14ac:dyDescent="0.25">
      <c r="A88" s="2" t="s">
        <v>22</v>
      </c>
      <c r="B88" s="19">
        <v>0</v>
      </c>
      <c r="C88" s="20"/>
      <c r="D88" s="20"/>
    </row>
    <row r="89" spans="1:5" s="9" customFormat="1" ht="28.5" outlineLevel="2" x14ac:dyDescent="0.25">
      <c r="A89" s="2" t="s">
        <v>23</v>
      </c>
      <c r="B89" s="19">
        <v>0</v>
      </c>
      <c r="C89" s="20"/>
      <c r="D89" s="20"/>
    </row>
    <row r="90" spans="1:5" s="9" customFormat="1" ht="29.25" outlineLevel="2" thickBot="1" x14ac:dyDescent="0.3">
      <c r="A90" s="2" t="s">
        <v>24</v>
      </c>
      <c r="B90" s="19">
        <f>B92+B93+B91</f>
        <v>1655.52</v>
      </c>
      <c r="C90" s="20"/>
      <c r="D90" s="20"/>
    </row>
    <row r="91" spans="1:5" s="30" customFormat="1" ht="15.75" thickBot="1" x14ac:dyDescent="0.3">
      <c r="A91" s="33" t="s">
        <v>55</v>
      </c>
      <c r="B91" s="34">
        <v>1655.52</v>
      </c>
      <c r="C91" s="33" t="s">
        <v>3</v>
      </c>
      <c r="D91" s="34">
        <v>6</v>
      </c>
    </row>
    <row r="92" spans="1:5" s="30" customFormat="1" ht="15.75" thickBot="1" x14ac:dyDescent="0.3">
      <c r="A92" s="33"/>
      <c r="B92" s="34"/>
      <c r="C92" s="33"/>
      <c r="D92" s="34"/>
    </row>
    <row r="93" spans="1:5" s="30" customFormat="1" ht="15.75" thickBot="1" x14ac:dyDescent="0.3">
      <c r="A93" s="33"/>
      <c r="B93" s="34"/>
      <c r="C93" s="33"/>
      <c r="D93" s="34"/>
    </row>
    <row r="94" spans="1:5" s="39" customFormat="1" ht="29.25" thickBot="1" x14ac:dyDescent="0.3">
      <c r="A94" s="40" t="s">
        <v>25</v>
      </c>
      <c r="B94" s="35">
        <f>B95+B96</f>
        <v>6766.23</v>
      </c>
      <c r="C94" s="36"/>
      <c r="D94" s="37"/>
      <c r="E94" s="38"/>
    </row>
    <row r="95" spans="1:5" s="30" customFormat="1" ht="15.75" thickBot="1" x14ac:dyDescent="0.3">
      <c r="A95" s="33" t="s">
        <v>101</v>
      </c>
      <c r="B95" s="34">
        <v>3127.25</v>
      </c>
      <c r="C95" s="33" t="s">
        <v>3</v>
      </c>
      <c r="D95" s="34">
        <v>11371.8</v>
      </c>
    </row>
    <row r="96" spans="1:5" s="30" customFormat="1" ht="15.75" thickBot="1" x14ac:dyDescent="0.3">
      <c r="A96" s="33" t="s">
        <v>102</v>
      </c>
      <c r="B96" s="34">
        <v>3638.98</v>
      </c>
      <c r="C96" s="33" t="s">
        <v>3</v>
      </c>
      <c r="D96" s="34">
        <v>11371.8</v>
      </c>
    </row>
    <row r="97" spans="1:4" s="9" customFormat="1" ht="29.25" outlineLevel="2" thickBot="1" x14ac:dyDescent="0.3">
      <c r="A97" s="2" t="s">
        <v>17</v>
      </c>
      <c r="B97" s="19">
        <f>B98+B99</f>
        <v>23971.75</v>
      </c>
      <c r="C97" s="31" t="s">
        <v>45</v>
      </c>
      <c r="D97" s="20"/>
    </row>
    <row r="98" spans="1:4" s="30" customFormat="1" ht="15.75" thickBot="1" x14ac:dyDescent="0.3">
      <c r="A98" s="33" t="s">
        <v>98</v>
      </c>
      <c r="B98" s="34">
        <v>11462.77</v>
      </c>
      <c r="C98" s="33" t="s">
        <v>3</v>
      </c>
      <c r="D98" s="34">
        <v>11371.8</v>
      </c>
    </row>
    <row r="99" spans="1:4" s="30" customFormat="1" ht="15.75" thickBot="1" x14ac:dyDescent="0.3">
      <c r="A99" s="33" t="s">
        <v>99</v>
      </c>
      <c r="B99" s="34">
        <v>12508.98</v>
      </c>
      <c r="C99" s="33" t="s">
        <v>3</v>
      </c>
      <c r="D99" s="34">
        <v>11371.8</v>
      </c>
    </row>
    <row r="100" spans="1:4" s="9" customFormat="1" ht="43.5" outlineLevel="2" thickBot="1" x14ac:dyDescent="0.3">
      <c r="A100" s="2" t="s">
        <v>18</v>
      </c>
      <c r="B100" s="19">
        <f>B103</f>
        <v>1495</v>
      </c>
      <c r="C100" s="20"/>
      <c r="D100" s="20"/>
    </row>
    <row r="101" spans="1:4" s="30" customFormat="1" ht="15.75" hidden="1" thickBot="1" x14ac:dyDescent="0.3">
      <c r="A101" s="33"/>
      <c r="B101" s="34"/>
      <c r="C101" s="33"/>
      <c r="D101" s="34"/>
    </row>
    <row r="102" spans="1:4" s="30" customFormat="1" ht="15.75" hidden="1" thickBot="1" x14ac:dyDescent="0.3">
      <c r="A102" s="33"/>
      <c r="B102" s="34"/>
      <c r="C102" s="33"/>
      <c r="D102" s="34"/>
    </row>
    <row r="103" spans="1:4" s="30" customFormat="1" ht="15.75" thickBot="1" x14ac:dyDescent="0.3">
      <c r="A103" s="33" t="s">
        <v>75</v>
      </c>
      <c r="B103" s="34">
        <v>1495</v>
      </c>
      <c r="C103" s="33" t="s">
        <v>3</v>
      </c>
      <c r="D103" s="34">
        <v>900.6</v>
      </c>
    </row>
    <row r="104" spans="1:4" s="9" customFormat="1" ht="57.75" outlineLevel="2" thickBot="1" x14ac:dyDescent="0.3">
      <c r="A104" s="2" t="s">
        <v>19</v>
      </c>
      <c r="B104" s="19">
        <f>SUM(B105:B109)</f>
        <v>79902.5</v>
      </c>
      <c r="C104" s="31" t="s">
        <v>45</v>
      </c>
      <c r="D104" s="20"/>
    </row>
    <row r="105" spans="1:4" s="30" customFormat="1" ht="15.75" thickBot="1" x14ac:dyDescent="0.3">
      <c r="A105" s="33" t="s">
        <v>82</v>
      </c>
      <c r="B105" s="34">
        <v>193.32</v>
      </c>
      <c r="C105" s="33" t="s">
        <v>3</v>
      </c>
      <c r="D105" s="34">
        <v>11371.8</v>
      </c>
    </row>
    <row r="106" spans="1:4" s="30" customFormat="1" ht="15.75" thickBot="1" x14ac:dyDescent="0.3">
      <c r="A106" s="33" t="s">
        <v>83</v>
      </c>
      <c r="B106" s="34">
        <v>193.32</v>
      </c>
      <c r="C106" s="33" t="s">
        <v>3</v>
      </c>
      <c r="D106" s="34">
        <v>11371.8</v>
      </c>
    </row>
    <row r="107" spans="1:4" s="30" customFormat="1" ht="15.75" thickBot="1" x14ac:dyDescent="0.3">
      <c r="A107" s="33" t="s">
        <v>94</v>
      </c>
      <c r="B107" s="34">
        <v>7112.72</v>
      </c>
      <c r="C107" s="33" t="s">
        <v>3</v>
      </c>
      <c r="D107" s="34">
        <v>1327</v>
      </c>
    </row>
    <row r="108" spans="1:4" s="30" customFormat="1" ht="15.75" thickBot="1" x14ac:dyDescent="0.3">
      <c r="A108" s="33" t="s">
        <v>105</v>
      </c>
      <c r="B108" s="34">
        <v>34307.58</v>
      </c>
      <c r="C108" s="33" t="s">
        <v>3</v>
      </c>
      <c r="D108" s="34">
        <v>11375.2</v>
      </c>
    </row>
    <row r="109" spans="1:4" s="30" customFormat="1" ht="15.75" thickBot="1" x14ac:dyDescent="0.3">
      <c r="A109" s="33" t="s">
        <v>106</v>
      </c>
      <c r="B109" s="34">
        <v>38095.56</v>
      </c>
      <c r="C109" s="33" t="s">
        <v>3</v>
      </c>
      <c r="D109" s="34">
        <v>11371.8</v>
      </c>
    </row>
    <row r="110" spans="1:4" x14ac:dyDescent="0.25">
      <c r="A110" s="41" t="s">
        <v>59</v>
      </c>
      <c r="B110" s="42">
        <f>B111</f>
        <v>2880</v>
      </c>
      <c r="C110" s="43" t="s">
        <v>45</v>
      </c>
      <c r="D110" s="44"/>
    </row>
    <row r="111" spans="1:4" s="9" customFormat="1" ht="45" outlineLevel="2" x14ac:dyDescent="0.25">
      <c r="A111" s="11" t="s">
        <v>6</v>
      </c>
      <c r="B111" s="21">
        <f>D111*5*12</f>
        <v>2880</v>
      </c>
      <c r="C111" s="12" t="s">
        <v>5</v>
      </c>
      <c r="D111" s="21">
        <v>48</v>
      </c>
    </row>
    <row r="112" spans="1:4" s="9" customFormat="1" outlineLevel="2" x14ac:dyDescent="0.25">
      <c r="A112" s="22" t="s">
        <v>67</v>
      </c>
      <c r="B112" s="19">
        <f>B28+B31+B34+B35+B43+B56+B87+B88+B90+B97+B100+B104+B94</f>
        <v>487333</v>
      </c>
      <c r="C112" s="20" t="s">
        <v>45</v>
      </c>
      <c r="D112" s="20"/>
    </row>
    <row r="113" spans="1:5" s="9" customFormat="1" outlineLevel="2" x14ac:dyDescent="0.25">
      <c r="A113" s="22" t="s">
        <v>68</v>
      </c>
      <c r="B113" s="19">
        <f>B112*1.2+B110</f>
        <v>587679.6</v>
      </c>
      <c r="C113" s="20" t="s">
        <v>45</v>
      </c>
      <c r="D113" s="20"/>
    </row>
    <row r="114" spans="1:5" s="9" customFormat="1" outlineLevel="2" x14ac:dyDescent="0.25">
      <c r="A114" s="22" t="s">
        <v>69</v>
      </c>
      <c r="B114" s="19">
        <f>B6+B9-B113+B4</f>
        <v>943468.37720000045</v>
      </c>
      <c r="C114" s="20" t="s">
        <v>45</v>
      </c>
      <c r="D114" s="20"/>
    </row>
    <row r="115" spans="1:5" s="9" customFormat="1" outlineLevel="2" x14ac:dyDescent="0.25">
      <c r="A115" s="23"/>
      <c r="B115" s="24"/>
      <c r="C115" s="24"/>
      <c r="D115" s="24"/>
    </row>
    <row r="116" spans="1:5" s="9" customFormat="1" outlineLevel="2" x14ac:dyDescent="0.25">
      <c r="A116" s="23"/>
      <c r="B116" s="24"/>
      <c r="C116" s="24"/>
      <c r="D116" s="24"/>
    </row>
    <row r="117" spans="1:5" x14ac:dyDescent="0.25">
      <c r="A117" s="15"/>
      <c r="B117" s="16"/>
      <c r="C117" s="17"/>
      <c r="D117" s="17"/>
    </row>
    <row r="118" spans="1:5" x14ac:dyDescent="0.25">
      <c r="A118" s="25"/>
      <c r="B118" s="26"/>
      <c r="C118" s="26"/>
      <c r="D118" s="26"/>
    </row>
    <row r="119" spans="1:5" s="9" customFormat="1" outlineLevel="2" x14ac:dyDescent="0.25">
      <c r="A119" s="23"/>
      <c r="B119" s="24"/>
      <c r="C119" s="24"/>
      <c r="D119" s="24"/>
    </row>
    <row r="120" spans="1:5" x14ac:dyDescent="0.25">
      <c r="A120" s="15"/>
      <c r="B120" s="16"/>
      <c r="C120" s="17"/>
      <c r="D120" s="17"/>
      <c r="E120" s="8"/>
    </row>
    <row r="121" spans="1:5" ht="16.5" customHeight="1" x14ac:dyDescent="0.25">
      <c r="A121" s="15"/>
      <c r="B121" s="16"/>
      <c r="C121" s="17"/>
      <c r="D121" s="17"/>
    </row>
    <row r="122" spans="1:5" x14ac:dyDescent="0.25">
      <c r="A122" s="15"/>
      <c r="B122" s="16"/>
      <c r="C122" s="17"/>
      <c r="D122" s="17"/>
    </row>
    <row r="123" spans="1:5" x14ac:dyDescent="0.25">
      <c r="A123" s="15"/>
      <c r="B123" s="16"/>
      <c r="C123" s="16"/>
      <c r="D123" s="17"/>
    </row>
  </sheetData>
  <mergeCells count="4">
    <mergeCell ref="A1:D1"/>
    <mergeCell ref="A27:D27"/>
    <mergeCell ref="B2:D2"/>
    <mergeCell ref="A5:D5"/>
  </mergeCells>
  <hyperlinks>
    <hyperlink ref="C3" location="Ед.изм.!A1" display="Ед.изм."/>
  </hyperlinks>
  <pageMargins left="0.55118110236220474" right="0.23622047244094491" top="0.43307086614173229" bottom="0.23622047244094491" header="0.31496062992125984" footer="0.31496062992125984"/>
  <pageSetup paperSize="9" scale="76" orientation="portrait" r:id="rId1"/>
  <rowBreaks count="1" manualBreakCount="1">
    <brk id="114" max="4" man="1"/>
  </rowBreaks>
  <colBreaks count="1" manualBreakCount="1">
    <brk id="4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ленина 27</vt:lpstr>
      <vt:lpstr>'ленина 27'!Область_печати</vt:lpstr>
    </vt:vector>
  </TitlesOfParts>
  <Company>лидер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комп</dc:creator>
  <cp:lastModifiedBy>Ольга Юрьевна Бушина</cp:lastModifiedBy>
  <cp:lastPrinted>2022-10-31T04:41:45Z</cp:lastPrinted>
  <dcterms:created xsi:type="dcterms:W3CDTF">2016-03-18T02:51:51Z</dcterms:created>
  <dcterms:modified xsi:type="dcterms:W3CDTF">2023-03-09T01:07:01Z</dcterms:modified>
</cp:coreProperties>
</file>